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52C17AC-A056-4815-866F-7C21EA209C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Havelvac!$A$1:$E$33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4" l="1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27" i="4" l="1"/>
</calcChain>
</file>

<file path=xl/sharedStrings.xml><?xml version="1.0" encoding="utf-8"?>
<sst xmlns="http://schemas.openxmlformats.org/spreadsheetml/2006/main" count="34" uniqueCount="34">
  <si>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</si>
  <si>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</si>
  <si>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</si>
  <si>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</si>
  <si>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</si>
  <si>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</si>
  <si>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</si>
  <si>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</si>
  <si>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</si>
  <si>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</si>
  <si>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</si>
  <si>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</si>
  <si>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Բժիշկ</t>
  </si>
  <si>
    <t>Գործավար</t>
  </si>
  <si>
    <t>Հավաքարար</t>
  </si>
  <si>
    <t>Տնտեսվար</t>
  </si>
  <si>
    <t>Պահակ</t>
  </si>
  <si>
    <t>ԸՆԴԱՄԵՆԸ</t>
  </si>
  <si>
    <t>Ծանոթություն.</t>
  </si>
  <si>
    <t>ԵՐԵՎԱՆԻ ՔԱՂԱՔԱՊԵՏ՝</t>
  </si>
  <si>
    <t>ՏԻԳՐԱՆ ԱՎԻՆՅԱՆ</t>
  </si>
  <si>
    <t>«ԵՐԵՎԱՆԻ ԱՇՈՏ ՂՈՒԼՅԱՆԻ (ԲԵԿՈՐԻ) ԱՆՎԱՆ ԱՎԻԱՄՈԴԵԼԱՎՈՐՄԱՆ ԴՊՐՈՑ»
  ՀԱՄԱՅՆՔԱՅԻՆ ՈՉ ԱՌԵՎՏՐԱՅԻՆ ԿԱԶՄԱԿԵՐՊՈՒԹՅԱՆ</t>
  </si>
  <si>
    <t>Փոխտնօրեն</t>
  </si>
  <si>
    <t>Մեթոդիստ-ուսմասվար</t>
  </si>
  <si>
    <t>Ավիամոդելավորման խմբավար</t>
  </si>
  <si>
    <t>Ռոբոտաշինության խմբավար</t>
  </si>
  <si>
    <t>Հաստոցագործության խմբավար</t>
  </si>
  <si>
    <t>Ընդհանուր պատրաստության մարզիչ</t>
  </si>
  <si>
    <t>Կրակայինի մարզիչ</t>
  </si>
  <si>
    <t>Բանվոր</t>
  </si>
  <si>
    <t>______.___________.2025թ.</t>
  </si>
  <si>
    <t>Հավելված 27</t>
  </si>
  <si>
    <t>2) Հաստիքացուցակում ներառված չեն ՀՀ օրենսդրությամբ նախատեսված հավելումները: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</si>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</sst>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3940131-D7E1-4CA5-B885-AFAB61610C47}"/>
    <cellStyle name="Normal 2 2" xfId="5" xr:uid="{CE94076C-EF9F-4802-91FC-CB0A4057E1E1}"/>
    <cellStyle name="Normal 3" xfId="6" xr:uid="{85D9A02B-65B2-4307-80EE-DF350BF30865}"/>
    <cellStyle name="Normal 5" xfId="4" xr:uid="{C7B11656-6E05-4660-B696-4E8905FCD4EF}"/>
    <cellStyle name="Normal_Ekamtayin harki hashvark 35000" xfId="1" xr:uid="{D4ACBCDE-74F9-473C-A4BE-B97559CE52AF}"/>
    <cellStyle name="Normal_Sheet1" xfId="2" xr:uid="{882FCDA0-66B0-428E-80B4-9527EFD53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s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wAgAFAATQAAAAAAAAAAAAAAAAAAAAAAAAAAAAAAAAAAAAAAAAAAAAAAAAAAAAAAAAAAAAAAAAAAAAAAAAAAAAAAAAAAAAAAAAAAAAAAAAAAAAAAAAAAAAAAAAAAAAAAAADpBwEABAAeABEAF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zNThaMCMGCSqGSIb3DQEJBDEWBBS+IdqZ3p6DF0j2JZ6zQxAebf53xjArBgsqhkiG9w0BCRACDDEcMBowGDAWBBRE5xMFRVajmd/v2Zzf5CvSbEm8HjANBgkqhkiG9w0BAQEFAASCAQA9XaO19SilcdL+5Wbhb4NGLkDd2BoIYfLqHWhw0KcV4U/EXQFP7dRRjqtpuvvYtTnofbwJkQa2Yao9RF+2+mrE1sWBw7sPeoOIzNIQr/8qvDTbz8nxVyK4wpLQZ/etfItgYR1K7c65TWGoSU1pcOGhmxnwagBVegDSE4hzhc3G8bCVoxckMpPfsf4Z/o5wnTW3camWBJjmj8yugZOflZg93lhHOiJKoAk+OVvJBODaLR49g6A3Z2+zx8p4gjlGyxhI+5bfSsjPsUk0trd9RyjJZ5MjpJAOY/jFFPNRIPYvtupsXXqXOIiaciQa49WLdzQgZL2tWZs8hf5EAxcqaNI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0</xdr:rowOff>
        </xdr:from>
        <xdr:to>
          <xdr:col>3</xdr:col>
          <xdr:colOff>1473200</xdr:colOff>
          <xdr:row>32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4AE7CE5-BE4F-3C36-B6BD-AE77E42D23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E212-7E4E-4A1C-8E15-E41F400C8C51}">
  <sheetPr codeName="Sheet1"/>
  <dimension ref="A1:H44"/>
  <sheetViews>
    <sheetView tabSelected="1" view="pageBreakPreview" topLeftCell="A25" workbookViewId="0">
      <selection activeCell="C33" sqref="C33:D33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3.1406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31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30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21</v>
      </c>
      <c r="B7" s="46"/>
      <c r="C7" s="46"/>
      <c r="D7" s="46"/>
      <c r="E7" s="46"/>
      <c r="F7" s="10"/>
    </row>
    <row r="8" spans="1:6" ht="25.5" customHeight="1">
      <c r="A8" s="47" t="s">
        <v>3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10</v>
      </c>
      <c r="C12" s="19">
        <v>1</v>
      </c>
      <c r="D12" s="20">
        <v>515000</v>
      </c>
      <c r="E12" s="20">
        <f>+D12*C12</f>
        <v>515000</v>
      </c>
    </row>
    <row r="13" spans="1:6" ht="18" customHeight="1">
      <c r="A13" s="17">
        <v>2</v>
      </c>
      <c r="B13" s="18" t="s">
        <v>22</v>
      </c>
      <c r="C13" s="19">
        <v>1</v>
      </c>
      <c r="D13" s="20">
        <v>495000</v>
      </c>
      <c r="E13" s="20">
        <f t="shared" ref="E13:E26" si="0">+D13*C13</f>
        <v>495000</v>
      </c>
    </row>
    <row r="14" spans="1:6" ht="18" customHeight="1">
      <c r="A14" s="17">
        <v>3</v>
      </c>
      <c r="B14" s="18" t="s">
        <v>23</v>
      </c>
      <c r="C14" s="19">
        <v>1</v>
      </c>
      <c r="D14" s="20">
        <v>400000</v>
      </c>
      <c r="E14" s="20">
        <f t="shared" si="0"/>
        <v>400000</v>
      </c>
    </row>
    <row r="15" spans="1:6" ht="18.75" customHeight="1">
      <c r="A15" s="17">
        <v>4</v>
      </c>
      <c r="B15" s="21" t="s">
        <v>11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13</v>
      </c>
      <c r="C16" s="19">
        <v>1</v>
      </c>
      <c r="D16" s="20">
        <v>160000</v>
      </c>
      <c r="E16" s="20">
        <f t="shared" si="0"/>
        <v>160000</v>
      </c>
    </row>
    <row r="17" spans="1:8" ht="18" customHeight="1">
      <c r="A17" s="17">
        <v>6</v>
      </c>
      <c r="B17" s="18" t="s">
        <v>24</v>
      </c>
      <c r="C17" s="19">
        <v>7</v>
      </c>
      <c r="D17" s="20">
        <v>200000</v>
      </c>
      <c r="E17" s="20">
        <f t="shared" si="0"/>
        <v>1400000</v>
      </c>
    </row>
    <row r="18" spans="1:8" ht="18" customHeight="1">
      <c r="A18" s="17">
        <v>7</v>
      </c>
      <c r="B18" s="18" t="s">
        <v>25</v>
      </c>
      <c r="C18" s="19">
        <v>1</v>
      </c>
      <c r="D18" s="20">
        <v>200000</v>
      </c>
      <c r="E18" s="20">
        <f t="shared" si="0"/>
        <v>200000</v>
      </c>
    </row>
    <row r="19" spans="1:8" ht="18" customHeight="1">
      <c r="A19" s="17">
        <v>8</v>
      </c>
      <c r="B19" s="18" t="s">
        <v>26</v>
      </c>
      <c r="C19" s="19">
        <v>1</v>
      </c>
      <c r="D19" s="20">
        <v>200000</v>
      </c>
      <c r="E19" s="20">
        <f t="shared" si="0"/>
        <v>200000</v>
      </c>
    </row>
    <row r="20" spans="1:8" ht="18.75" customHeight="1">
      <c r="A20" s="17">
        <v>9</v>
      </c>
      <c r="B20" s="18" t="s">
        <v>27</v>
      </c>
      <c r="C20" s="19">
        <v>1</v>
      </c>
      <c r="D20" s="20">
        <v>200000</v>
      </c>
      <c r="E20" s="20">
        <f t="shared" si="0"/>
        <v>200000</v>
      </c>
    </row>
    <row r="21" spans="1:8" ht="18.75" customHeight="1">
      <c r="A21" s="17">
        <v>10</v>
      </c>
      <c r="B21" s="18" t="s">
        <v>28</v>
      </c>
      <c r="C21" s="19">
        <v>1</v>
      </c>
      <c r="D21" s="20">
        <v>200000</v>
      </c>
      <c r="E21" s="20">
        <f t="shared" si="0"/>
        <v>200000</v>
      </c>
    </row>
    <row r="22" spans="1:8" ht="18.75" customHeight="1">
      <c r="A22" s="17">
        <v>11</v>
      </c>
      <c r="B22" s="18" t="s">
        <v>12</v>
      </c>
      <c r="C22" s="19">
        <v>1</v>
      </c>
      <c r="D22" s="20">
        <v>191000</v>
      </c>
      <c r="E22" s="20">
        <f t="shared" si="0"/>
        <v>191000</v>
      </c>
    </row>
    <row r="23" spans="1:8" ht="18.75" customHeight="1">
      <c r="A23" s="17">
        <v>12</v>
      </c>
      <c r="B23" s="18" t="s">
        <v>15</v>
      </c>
      <c r="C23" s="19">
        <v>1</v>
      </c>
      <c r="D23" s="20">
        <v>142000</v>
      </c>
      <c r="E23" s="20">
        <f t="shared" si="0"/>
        <v>142000</v>
      </c>
    </row>
    <row r="24" spans="1:8" ht="18.75" customHeight="1">
      <c r="A24" s="17">
        <v>13</v>
      </c>
      <c r="B24" s="18" t="s">
        <v>29</v>
      </c>
      <c r="C24" s="19">
        <v>1</v>
      </c>
      <c r="D24" s="20">
        <v>142000</v>
      </c>
      <c r="E24" s="20">
        <f t="shared" si="0"/>
        <v>142000</v>
      </c>
    </row>
    <row r="25" spans="1:8" ht="18.75" customHeight="1">
      <c r="A25" s="17">
        <v>14</v>
      </c>
      <c r="B25" s="18" t="s">
        <v>14</v>
      </c>
      <c r="C25" s="19">
        <v>1</v>
      </c>
      <c r="D25" s="20">
        <v>142000</v>
      </c>
      <c r="E25" s="20">
        <f t="shared" si="0"/>
        <v>142000</v>
      </c>
    </row>
    <row r="26" spans="1:8" ht="18.75" customHeight="1">
      <c r="A26" s="17">
        <v>15</v>
      </c>
      <c r="B26" s="18" t="s">
        <v>16</v>
      </c>
      <c r="C26" s="19">
        <v>6</v>
      </c>
      <c r="D26" s="20">
        <v>142000</v>
      </c>
      <c r="E26" s="20">
        <f t="shared" si="0"/>
        <v>852000</v>
      </c>
    </row>
    <row r="27" spans="1:8" ht="30" customHeight="1">
      <c r="A27" s="22"/>
      <c r="B27" s="23" t="s">
        <v>17</v>
      </c>
      <c r="C27" s="24">
        <f>SUM(C12:C26)</f>
        <v>26</v>
      </c>
      <c r="D27" s="25"/>
      <c r="E27" s="25">
        <f>SUM(E12:E26)</f>
        <v>5430000</v>
      </c>
      <c r="F27" s="26"/>
    </row>
    <row r="28" spans="1:8" ht="30" customHeight="1">
      <c r="A28" s="27"/>
      <c r="B28" s="28"/>
      <c r="C28" s="29"/>
      <c r="D28" s="29"/>
      <c r="E28" s="30"/>
      <c r="F28" s="26"/>
    </row>
    <row r="29" spans="1:8" ht="30" customHeight="1">
      <c r="A29" s="48" t="s">
        <v>18</v>
      </c>
      <c r="B29" s="49"/>
      <c r="C29" s="49"/>
      <c r="D29" s="49"/>
      <c r="E29" s="50"/>
      <c r="F29" s="26"/>
    </row>
    <row r="30" spans="1:8" s="31" customFormat="1" ht="39" customHeight="1">
      <c r="A30" s="51" t="s">
        <v>33</v>
      </c>
      <c r="B30" s="51"/>
      <c r="C30" s="51"/>
      <c r="D30" s="51"/>
      <c r="E30" s="51"/>
    </row>
    <row r="31" spans="1:8" s="31" customFormat="1" ht="28.5" customHeight="1">
      <c r="A31" s="51" t="s">
        <v>32</v>
      </c>
      <c r="B31" s="51"/>
      <c r="C31" s="51"/>
      <c r="D31" s="51"/>
      <c r="E31" s="51"/>
      <c r="H31" s="32"/>
    </row>
    <row r="32" spans="1:8" ht="15.75" customHeight="1">
      <c r="A32" s="33"/>
      <c r="B32" s="34"/>
      <c r="C32" s="35"/>
      <c r="D32" s="35"/>
      <c r="E32" s="36"/>
    </row>
    <row r="33" spans="1:5" s="37" customFormat="1" ht="105.75" customHeight="1">
      <c r="B33" s="38" t="s">
        <v>19</v>
      </c>
      <c r="C33" s="45"/>
      <c r="D33" s="45"/>
      <c r="E33" s="40" t="s">
        <v>20</v>
      </c>
    </row>
    <row r="34" spans="1:5" s="37" customFormat="1" ht="18" customHeight="1">
      <c r="B34" s="41"/>
      <c r="C34" s="39"/>
      <c r="D34" s="39"/>
    </row>
    <row r="35" spans="1:5" s="37" customFormat="1" ht="16.5" customHeight="1">
      <c r="B35" s="41"/>
      <c r="C35" s="39"/>
      <c r="D35" s="39"/>
    </row>
    <row r="36" spans="1:5" s="37" customFormat="1" ht="18" customHeight="1">
      <c r="B36" s="41"/>
      <c r="C36" s="39"/>
      <c r="D36" s="39"/>
    </row>
    <row r="37" spans="1:5" s="8" customFormat="1" ht="12.75" customHeight="1">
      <c r="A37" s="6"/>
      <c r="B37" s="7"/>
      <c r="C37" s="42"/>
    </row>
    <row r="38" spans="1:5" ht="45.75" customHeight="1">
      <c r="B38" s="43"/>
    </row>
    <row r="42" spans="1:5">
      <c r="D42" s="44"/>
    </row>
    <row r="43" spans="1:5">
      <c r="D43" s="44"/>
    </row>
    <row r="44" spans="1:5">
      <c r="D44" s="44"/>
    </row>
  </sheetData>
  <dataConsolidate/>
  <mergeCells count="6">
    <mergeCell ref="C33:D33"/>
    <mergeCell ref="A7:E7"/>
    <mergeCell ref="A8:E8"/>
    <mergeCell ref="A29:E29"/>
    <mergeCell ref="A30:E30"/>
    <mergeCell ref="A31:E31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32</xdr:row>
                <xdr:rowOff>0</xdr:rowOff>
              </from>
              <to>
                <xdr:col>3</xdr:col>
                <xdr:colOff>1476375</xdr:colOff>
                <xdr:row>32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https://mul2.yerevan.am/tasks/1997127/oneclick?token=4b74e6d97299db9caa8144dbeb7cc478</cp:keywords>
  <cp:lastModifiedBy>Lusine Petrosyan</cp:lastModifiedBy>
  <cp:lastPrinted>2025-01-16T10:41:11Z</cp:lastPrinted>
  <dcterms:created xsi:type="dcterms:W3CDTF">2015-06-05T18:17:20Z</dcterms:created>
  <dcterms:modified xsi:type="dcterms:W3CDTF">2025-01-30T13:22:41Z</dcterms:modified>
</cp:coreProperties>
</file>